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058794DE-2844-4F04-AE1E-ADC82D02E49F}"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 name="Лист1" sheetId="2" r:id="rId2"/>
  </sheets>
  <definedNames>
    <definedName name="_xlnm._FilterDatabase" localSheetId="0" hidden="1">Объявление!$A$1:$K$5</definedName>
    <definedName name="_xlnm.Print_Area" localSheetId="0">Объявление!$A$1:$K$14</definedName>
  </definedNames>
  <calcPr calcId="191029"/>
</workbook>
</file>

<file path=xl/calcChain.xml><?xml version="1.0" encoding="utf-8"?>
<calcChain xmlns="http://schemas.openxmlformats.org/spreadsheetml/2006/main">
  <c r="H11" i="1" l="1"/>
  <c r="H4" i="1"/>
  <c r="G25" i="2" l="1"/>
  <c r="G24" i="2"/>
  <c r="G23" i="2"/>
  <c r="G22" i="2"/>
  <c r="G21" i="2"/>
  <c r="G20" i="2"/>
  <c r="G19" i="2"/>
  <c r="G18" i="2"/>
  <c r="G17" i="2"/>
  <c r="G16" i="2"/>
  <c r="G15" i="2"/>
  <c r="G14" i="2"/>
  <c r="G13" i="2"/>
  <c r="G12" i="2"/>
  <c r="G11" i="2"/>
  <c r="G10" i="2"/>
  <c r="G9" i="2"/>
  <c r="G8" i="2"/>
  <c r="G7" i="2"/>
  <c r="G6" i="2"/>
  <c r="G5" i="2"/>
  <c r="G4" i="2"/>
  <c r="G3" i="2"/>
  <c r="G2" i="2"/>
  <c r="G1" i="2"/>
  <c r="H5" i="1" l="1"/>
  <c r="H12" i="1"/>
</calcChain>
</file>

<file path=xl/sharedStrings.xml><?xml version="1.0" encoding="utf-8"?>
<sst xmlns="http://schemas.openxmlformats.org/spreadsheetml/2006/main" count="111" uniqueCount="85">
  <si>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</si>
  <si>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</si>
  <si>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</si>
  <si>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</si>
  <si>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</si>
  <si>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</si>
  <si>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</si>
  <si>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</si>
  <si>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</si>
  <si>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</si>
  <si>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</si>
  <si>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</si>
  <si>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</si>
  <si>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</si>
  <si>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</si>
  <si>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</si>
  <si>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</si>
  <si>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</si>
  <si>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</si>
  <si>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</si>
  <si>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</si>
  <si>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уп</t>
  </si>
  <si>
    <t>шт</t>
  </si>
  <si>
    <t>Паста для девитализации пульпы</t>
  </si>
  <si>
    <t>Жидкость гемостатическая</t>
  </si>
  <si>
    <t>Гипохлорит натрия. раствор для антисептической
обработки корневых каналов 1 уп. - 100 мл.</t>
  </si>
  <si>
    <t>Гипохлорит натрия</t>
  </si>
  <si>
    <t>Материал на основе гидроксида кальция с йодоформом для заполнения корневых каналов.</t>
  </si>
  <si>
    <t xml:space="preserve">Комплектация: Паста (шприц) 2,5 мл – 2 шт. Сменные канюли – 20 шт. Инструкция по применению – 1 шт.
Состав: сульфат бария, кальция гидроксид, изотонический раствор, йодоформ.
 </t>
  </si>
  <si>
    <t>Материал стоматологический для очистки и расширения корневых каналов</t>
  </si>
  <si>
    <t>Состав и описание медицинского изделия: Гель для подготовки корневых каналов изготовлен на основе кислоты ЭДТА и перекиси карбамида, используется с раствором 2,5-5% гипохлорита натрия, помогает очистить, смягчить и расширить стенки корневых каналов. Использование при температуре 23°C. Комплектность к медицинскому изделию: Материал стоматологический для очистки и расширения корневых каналов в шприце 3,7г; Канюли –5 шт.</t>
  </si>
  <si>
    <t>Цемент стоматологический</t>
  </si>
  <si>
    <t xml:space="preserve">Универсальный усовершенствованный цинк-фосфатный цемент, обладает высокими показателями механической прочности при сжатии (100 МПа) и химической устойчивости. Назначение: фиксация вкладок, штифтовых зубов, металлических, пластмассовых, фарфоровых, металлокерамических коронок и мостовидных протезов;
пломбирование зубов, подлежащих закрытию коронками;
изолирующая прокладка при пломбировании зубов.
 Комплектация: Порошок 100 г: Жидкость 60 г. 
</t>
  </si>
  <si>
    <t xml:space="preserve">Паста для девитализации пульпы зуба без мышьяка в
баночке 6г или в шприце 3г +10 аппликаторов. Состав и
описание изделия Паста без мышьяка, применяется для
девитализации пульпы зуба перед ее экстирпацией или
ампутацией. Активным веществом является парафор мальдегид. Паста легко наносится, быстро действует и
имеет обезболивающий эффект
</t>
  </si>
  <si>
    <t>Стоматологический материал для девитализации пульпы</t>
  </si>
  <si>
    <t xml:space="preserve">для девитализации пульпы без использования мышьяка. Подходит в качестве дополнительного средства при повторной процедуре с применением мышьяка. В состав препарата для девитализации пульпы входит триоксиметилен. Средство не имеет токсического воздействия на ткани периодонта.Состав: Параформальдегид, 2-Борнанон, Парахлорфенол
Лидокаин, Диметилсульфоксид, Глицерин дистиллированный
Волокнистый наполнитель.Упаковка:
Паста (стеклянная баночка) 6,5 г – 1 шт.
Инструкция по применению – 1 шт.
</t>
  </si>
  <si>
    <t>Кнопочный турбинный наконечник</t>
  </si>
  <si>
    <t>Высокоскоростной наконечник с пневматической турбиной, спиральным подшипником и изогнутым корпусом</t>
  </si>
  <si>
    <t>Кнопочный турбинный наконечник с подсветкой</t>
  </si>
  <si>
    <t>Высокоскоростной наконечник с пневматической турбиной, спиральным подшипником и изогнутым корпусом с подсветкой</t>
  </si>
  <si>
    <t>Наконечник для микромотора угловой</t>
  </si>
  <si>
    <t>Низкоскоростной стоматологический наконечник</t>
  </si>
  <si>
    <t>Нить ретракционная</t>
  </si>
  <si>
    <t>Игла карпульная</t>
  </si>
  <si>
    <t>Игла карпульная (№0,3*25 мм)</t>
  </si>
  <si>
    <t>Слюноотсос</t>
  </si>
  <si>
    <t>Шпатель стоматологический двухсторонний</t>
  </si>
  <si>
    <t>Штопфер гладилка №3</t>
  </si>
  <si>
    <t>Гладилка с круглой головкой №4</t>
  </si>
  <si>
    <t>Дистальная гладилка штопфер №5</t>
  </si>
  <si>
    <t>Гладилка двухсторонняя серповидная и дистальная №6</t>
  </si>
  <si>
    <t>Эксковатор стоматологический 2-х сторонний с круглой ручкой №2</t>
  </si>
  <si>
    <t>Эксковатор стоматологический 2-х сторонний с круглой ручкой №4</t>
  </si>
  <si>
    <t>Пинцет стоматологический изогнутый</t>
  </si>
  <si>
    <t>Зонд стоматологический</t>
  </si>
  <si>
    <t>Ручки для стоматологических зеркал</t>
  </si>
  <si>
    <t>для осмотра полости  рта</t>
  </si>
  <si>
    <t>Набор дисков шлифовальных</t>
  </si>
  <si>
    <t xml:space="preserve">НК 4-х типов, диаметр 16 мм, с дискодержателем, 1 уп. - 40 шт. </t>
  </si>
  <si>
    <t>H-FILES 25 мм №08</t>
  </si>
  <si>
    <t>Ручной режущий стоматологический эндодонтический инструмент со спиральной нарезкой рабочей части. Материал рабочей режущей части - нержавеющая сталь, материал рукоятки – пластик (полибутилентерефталат). Для расширения и выравнивания стенок корневого канала. В упаковке 6 шт.</t>
  </si>
  <si>
    <t>Пинцет стоматологический изогнутый Пси (150 х 0,8) с узкими губками, изогнутыми по ребру, применяется при различных манипуляциях в ротовой полости. Изготовлен из нержавеющей стали. Длина 150 мм, ширина рабочей части 0,8 мм.</t>
  </si>
  <si>
    <t>Зонд зубной изогнутый используется в стоматологической практике для осмотра зуба и обнаружения различных его дефектов: кариозных полостей, размягченного дентина и т.п., а также для поиска входов в каналы. 
Характеристики: Общая длина - 155 мм. Материал - нержавеющая сталь.</t>
  </si>
  <si>
    <t>Экскаватор с круглой ручкой №4 -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2,4 мм.</t>
  </si>
  <si>
    <t>Экскаватор с круглой ручкой №2 -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1,2 мм.</t>
  </si>
  <si>
    <t>Гладилка предназначена для внесения в обработанные кариозные полости лекарственных прокладок в пастообразном состоянии, уплотнения пломбировочного материала, конденсации его к стенкам полости, а также для формирования пломб. Длина 160 мм.</t>
  </si>
  <si>
    <t xml:space="preserve">Штопфер: инструмент для уплотнения пломбировочного материала в кариозной полости, представляющий собой металлический стержень с грушевидной головкой, расположенной под тупым углом к нему. Длина 160 мм.
</t>
  </si>
  <si>
    <t>Инструмент ручной для уплотнения пломбировочного материала в кариозной полости. представляющий собой металлический стержень с конусообразным окончанием в сочетании с гладилкой. Длина 160 мм.</t>
  </si>
  <si>
    <t>Шпатель стоматологический, двухсторонний для работы с цементами, 180 мм. Многоразовый медицинский инструмент с лопатками с обеих сторон и цилиндрической ручкой посередине. Предназначен шпатель для растирания цемента при изготовлении пломбировочной массы. Длина : 180 мм.</t>
  </si>
  <si>
    <t xml:space="preserve">Слюноотсос для аспирации слюны в упаковке 100 шт. </t>
  </si>
  <si>
    <t xml:space="preserve">Раствор для остановки капиллярных кровотечений. Показания к применению: остановка любого капиллярного кровотечения: инфильтрация крови из десны в пришеечной области зуба: апикальное кровотечение. Представляет собой водный раствор сульфата железа. Комплектация:
Жидкость (стеклянный флакон) 13 мл – 1 шт.
Инструкция по применению – 1 шт.
 </t>
  </si>
  <si>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</si>
  <si>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Медицинская термографическая пленка для общей рентгенографии  размерами: 8х10 дюймов (20,3х25,4см)</t>
  </si>
  <si>
    <t>Медицинская термографическая пленка для общей рентгенографии  листовая, неперфорированная, односторонняя, предназначена для работы в принтерах, использующих принцип получения изображения с помощью изменения температуры. Пленка представляет собой подложку толщиной 168 мкм, на которую с одной стороны нанесен термоэмульсионный слой, покрытый защитным слоем, с другой – антистатическое покрытие. Термоэмульсионный слой изготовлен на основе AgOS и активатора. Под воздействием температуры образуется оксид активатора, а серебро восстанавливается, создавая изображение. Предназначена для распечатки цифровых рентгенографических изображений на принтерах AGFA Drystar AXYS, 5500, 5503, 5302, 5300. В упаковке 100 листов.</t>
  </si>
  <si>
    <t>упаковка</t>
  </si>
  <si>
    <t>Жалпы рентгенографияға арналған медициналық термографиялық пленка өлшемдері: 8х10 дюйм (20, 3х25, 4см)</t>
  </si>
  <si>
    <t>Жалпы рентгенографияға арналған медициналық термографиялық пленка Парақ, перфорацияланбаған, бір жақты, температураның өзгеруімен кескін алу принципін қолданатын принтерлерде жұмыс істеуге арналған. Қаптамада 100 парақ бар. Пленка-қалыңдығы 168 мкм субстрат, оның бір жағында қорғаныс қабатымен жабылған термоэмульсиялық қабат, екінші жағында антистатикалық жабын қолданылады. Термиялық эмульсия қабаты AgOS және активатор негізінде жасалған. Температураның әсерінен активатор оксиді түзіліп, күміс тотықсызданып, кескін жасайды. AGFA Drystar AXYS, 5500, 5503, 5302, 5300 принтерлерінде сандық рентгенографияны басып шығаруға арналған.</t>
  </si>
  <si>
    <t>Қаптама</t>
  </si>
  <si>
    <t>СҚО, г.Петропавл, Ж.Қизатов көшесі, 7А, балалар корпусы каб. 111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</si>
  <si>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</si>
  <si>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</si>
  <si>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t xml:space="preserve">Объявление №15 от 26.06.2024 года
о проведении закупа МИ способом запроса ценовых предложений
</t>
  </si>
  <si>
    <t>Баға ұсыныстарын сұрату тәсілімен сатып алуды өткізу туралы 26.06.2024 жылғы №15 хабарландыру</t>
  </si>
  <si>
    <r>
      <rPr>
        <sz val="11"/>
        <color theme="4"/>
        <rFont val="Times New Roman"/>
        <family val="1"/>
        <charset val="204"/>
      </rPr>
      <t xml:space="preserve">Документы, предшествующие оплате, указаны в п.6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7 июня 2023 года № 110.
</t>
    </r>
    <r>
      <rPr>
        <b/>
        <sz val="11"/>
        <color rgb="FFC00000"/>
        <rFont val="Times New Roman"/>
        <family val="1"/>
        <charset val="204"/>
      </rPr>
      <t xml:space="preserve">Сумма выделенная для закупа  - 400860 (Четыреста тысяч восемьсот шестьдесят)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установленным п. 11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75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медицинских изделий"  и  "Не вскрывать до </t>
    </r>
    <r>
      <rPr>
        <b/>
        <sz val="11"/>
        <color rgb="FFC00000"/>
        <rFont val="Times New Roman"/>
        <family val="1"/>
        <charset val="204"/>
      </rPr>
      <t>«04» июля 2024 года до 16 часов 00 минут"</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t>
    </r>
    <r>
      <rPr>
        <b/>
        <sz val="11"/>
        <color rgb="FFC00000"/>
        <rFont val="Times New Roman"/>
        <family val="1"/>
        <charset val="204"/>
      </rPr>
      <t>15 часов 00 минут</t>
    </r>
    <r>
      <rPr>
        <b/>
        <sz val="11"/>
        <color theme="1"/>
        <rFont val="Times New Roman"/>
        <family val="1"/>
        <charset val="204"/>
      </rPr>
      <t xml:space="preserve"> </t>
    </r>
    <r>
      <rPr>
        <b/>
        <sz val="11"/>
        <color rgb="FFC00000"/>
        <rFont val="Times New Roman"/>
        <family val="1"/>
        <charset val="204"/>
      </rPr>
      <t>"04" июля 2024 года.</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t>
    </r>
    <r>
      <rPr>
        <b/>
        <sz val="11"/>
        <color rgb="FFC00000"/>
        <rFont val="Times New Roman"/>
        <family val="1"/>
        <charset val="204"/>
      </rPr>
      <t>"04" июля в 16 часов 00 минут 2024 года</t>
    </r>
    <r>
      <rPr>
        <b/>
        <sz val="11"/>
        <color theme="1"/>
        <rFont val="Times New Roman"/>
        <family val="1"/>
        <charset val="204"/>
      </rPr>
      <t xml:space="preserve">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309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</si>
  <si>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6-тармағында көрсетілген.
</t>
    </r>
    <r>
      <rPr>
        <sz val="11"/>
        <rFont val="Times New Roman"/>
        <family val="1"/>
        <charset val="204"/>
      </rPr>
      <t xml:space="preserve">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Денсаулық сақтау Министрінің 2023 жылғы 7 маусымдағы № 110 бұйрығымен бекітілген 9 тармақта көрсетілген біліктілік талаптарына жауап беретін  барлық әлеуетті жеткізуші жіберіледі.
</t>
    </r>
    <r>
      <rPr>
        <sz val="11"/>
        <color rgb="FFC00000"/>
        <rFont val="Times New Roman"/>
        <family val="1"/>
        <charset val="204"/>
      </rPr>
      <t>Сатып алуға бөлінген сома -   400860 (төрт жүз мың сегіз жүз алпыс) теңге 00 тиын.</t>
    </r>
    <r>
      <rPr>
        <sz val="11"/>
        <rFont val="Times New Roman"/>
        <family val="1"/>
        <charset val="204"/>
      </rPr>
      <t xml:space="preserve">
Әлеуетті жеткізуші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11 тармағында белгіленген талаптарға сәйкестігін растайтын құжаттарды қамтиды.                                                                                                          Баға ұсынысы, сондай-ақ Қағидалардың 75-тармағында белгіленген құжаттар әлеуетті жеткізушінін атауы мен заңды мекенжайы көрсетілетін конвертке мөрленеді.</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 xml:space="preserve">"___________лот бойынша баға ұсыныстарын сұрату тәсілімен  медициналық бұйымдарды сатып алу және </t>
    </r>
    <r>
      <rPr>
        <b/>
        <sz val="11"/>
        <color rgb="FFC00000"/>
        <rFont val="Times New Roman"/>
        <family val="1"/>
        <charset val="204"/>
      </rPr>
      <t xml:space="preserve">"2024 жыл "04" шілде 16 сағат 00 минут дейін ашпаңыз" </t>
    </r>
    <r>
      <rPr>
        <b/>
        <sz val="11"/>
        <color theme="1"/>
        <rFont val="Times New Roman"/>
        <family val="1"/>
        <charset val="204"/>
      </rPr>
      <t>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 xml:space="preserve">Баға ұсыныстарын берудің соңғы мерзімі </t>
    </r>
    <r>
      <rPr>
        <b/>
        <sz val="11"/>
        <color rgb="FFC00000"/>
        <rFont val="Times New Roman"/>
        <family val="1"/>
        <charset val="204"/>
      </rPr>
      <t>2024 жылғы "04" шілде 15 сағат 00 минут.</t>
    </r>
    <r>
      <rPr>
        <b/>
        <sz val="11"/>
        <color theme="1"/>
        <rFont val="Times New Roman"/>
        <family val="1"/>
        <charset val="204"/>
      </rPr>
      <t xml:space="preserve">
Баға ұсыныстары бар конверттер </t>
    </r>
    <r>
      <rPr>
        <b/>
        <sz val="11"/>
        <color rgb="FFC00000"/>
        <rFont val="Times New Roman"/>
        <family val="1"/>
        <charset val="204"/>
      </rPr>
      <t>2024 жылғы  "04" шілде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309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</si>
</sst>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6"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
      <sz val="12"/>
      <color theme="1"/>
      <name val="Times New Roman"/>
      <family val="1"/>
      <charset val="204"/>
    </font>
    <font>
      <sz val="8"/>
      <name val="Arial"/>
      <family val="2"/>
    </font>
    <font>
      <b/>
      <sz val="12"/>
      <color theme="1"/>
      <name val="Times New Roman"/>
      <family val="1"/>
      <charset val="204"/>
    </font>
    <font>
      <sz val="11"/>
      <name val="Times New Roman"/>
      <family val="1"/>
      <charset val="204"/>
    </font>
    <font>
      <sz val="12"/>
      <color rgb="FF000000"/>
      <name val="Times New Roman"/>
      <family val="1"/>
      <charset val="204"/>
    </font>
    <font>
      <b/>
      <sz val="11"/>
      <color rgb="FFC00000"/>
      <name val="Times New Roman"/>
      <family val="1"/>
      <charset val="204"/>
    </font>
    <font>
      <sz val="11"/>
      <color rgb="FFC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cellStyleXfs>
  <cellXfs count="56">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4" fontId="2" fillId="0" borderId="3" xfId="0" applyNumberFormat="1" applyFont="1" applyBorder="1" applyAlignment="1">
      <alignment horizontal="center"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vertical="top" wrapText="1"/>
    </xf>
    <xf numFmtId="0" fontId="3" fillId="0" borderId="2" xfId="0" applyFont="1" applyBorder="1" applyAlignment="1">
      <alignment horizontal="left" vertical="top" wrapText="1"/>
    </xf>
    <xf numFmtId="0" fontId="3" fillId="0" borderId="2" xfId="0" applyFont="1" applyBorder="1" applyAlignment="1">
      <alignment vertical="top" wrapText="1"/>
    </xf>
    <xf numFmtId="0" fontId="2" fillId="0" borderId="2" xfId="0" applyFont="1" applyBorder="1" applyAlignment="1">
      <alignment horizontal="center" vertical="top" wrapText="1"/>
    </xf>
    <xf numFmtId="2" fontId="8" fillId="0" borderId="2" xfId="0" applyNumberFormat="1" applyFont="1" applyBorder="1" applyAlignment="1">
      <alignment horizontal="center" vertical="top" wrapText="1"/>
    </xf>
    <xf numFmtId="1" fontId="2" fillId="0" borderId="2" xfId="0" applyNumberFormat="1" applyFont="1" applyBorder="1" applyAlignment="1">
      <alignment horizontal="center" vertical="top" wrapText="1"/>
    </xf>
    <xf numFmtId="0" fontId="12" fillId="0" borderId="4" xfId="1" applyFont="1" applyBorder="1" applyAlignment="1">
      <alignment horizontal="left" vertical="top" wrapText="1"/>
    </xf>
    <xf numFmtId="0" fontId="13" fillId="0" borderId="1" xfId="0" applyFont="1" applyBorder="1" applyAlignment="1">
      <alignment horizontal="center" vertical="top" wrapText="1"/>
    </xf>
    <xf numFmtId="0" fontId="13" fillId="0" borderId="2" xfId="0" applyFont="1" applyBorder="1" applyAlignment="1">
      <alignment horizontal="center" vertical="top" wrapText="1"/>
    </xf>
    <xf numFmtId="3" fontId="13" fillId="0" borderId="2" xfId="0" applyNumberFormat="1" applyFont="1" applyBorder="1" applyAlignment="1">
      <alignment horizontal="center" vertical="top" wrapText="1"/>
    </xf>
    <xf numFmtId="4" fontId="13" fillId="0" borderId="2" xfId="0" applyNumberFormat="1" applyFont="1" applyBorder="1" applyAlignment="1">
      <alignment horizontal="center" vertical="top" wrapText="1"/>
    </xf>
    <xf numFmtId="4" fontId="13" fillId="0" borderId="1" xfId="0" applyNumberFormat="1" applyFont="1" applyBorder="1" applyAlignment="1">
      <alignment horizontal="center" vertical="top" wrapText="1"/>
    </xf>
    <xf numFmtId="164" fontId="13" fillId="0" borderId="2" xfId="0" applyNumberFormat="1" applyFont="1" applyBorder="1" applyAlignment="1">
      <alignment horizontal="center" vertical="top" wrapText="1"/>
    </xf>
    <xf numFmtId="4" fontId="11" fillId="0" borderId="2" xfId="0" applyNumberFormat="1" applyFont="1" applyBorder="1" applyAlignment="1">
      <alignment vertical="top"/>
    </xf>
    <xf numFmtId="164" fontId="9" fillId="0" borderId="3" xfId="0" applyNumberFormat="1" applyFont="1" applyBorder="1" applyAlignment="1">
      <alignment horizontal="center" vertical="top" wrapText="1"/>
    </xf>
    <xf numFmtId="0" fontId="9" fillId="0" borderId="3" xfId="0" applyFont="1" applyBorder="1" applyAlignment="1">
      <alignment vertical="top" wrapText="1"/>
    </xf>
    <xf numFmtId="0" fontId="12" fillId="2" borderId="4" xfId="1" applyFont="1" applyFill="1" applyBorder="1" applyAlignment="1">
      <alignment horizontal="left" vertical="top" wrapText="1"/>
    </xf>
    <xf numFmtId="0" fontId="3" fillId="2" borderId="2" xfId="0" applyFont="1" applyFill="1" applyBorder="1" applyAlignment="1">
      <alignment vertical="top" wrapText="1"/>
    </xf>
    <xf numFmtId="0" fontId="7" fillId="3" borderId="2" xfId="0" applyFont="1" applyFill="1" applyBorder="1" applyAlignment="1">
      <alignment vertical="top" wrapText="1"/>
    </xf>
    <xf numFmtId="0" fontId="7" fillId="3" borderId="2" xfId="0" applyFont="1" applyFill="1" applyBorder="1" applyAlignment="1">
      <alignment horizontal="left" vertical="top" wrapText="1"/>
    </xf>
    <xf numFmtId="0" fontId="12" fillId="3" borderId="4" xfId="1" applyFont="1" applyFill="1" applyBorder="1" applyAlignment="1">
      <alignment horizontal="left" vertical="top" wrapText="1"/>
    </xf>
    <xf numFmtId="0" fontId="0" fillId="0" borderId="2" xfId="0" applyBorder="1"/>
    <xf numFmtId="0" fontId="7" fillId="2" borderId="2" xfId="0" applyFont="1" applyFill="1" applyBorder="1" applyAlignment="1">
      <alignment vertical="top" wrapText="1"/>
    </xf>
    <xf numFmtId="0" fontId="3" fillId="2" borderId="2" xfId="0" applyFont="1" applyFill="1" applyBorder="1" applyAlignment="1">
      <alignment horizontal="left" vertical="top" wrapText="1"/>
    </xf>
    <xf numFmtId="0" fontId="0" fillId="0" borderId="0" xfId="0" applyAlignment="1">
      <alignment wrapText="1"/>
    </xf>
    <xf numFmtId="0" fontId="3" fillId="0" borderId="3" xfId="0" applyFont="1" applyBorder="1" applyAlignment="1">
      <alignment horizontal="left" vertical="top" wrapText="1"/>
    </xf>
    <xf numFmtId="0" fontId="3" fillId="4" borderId="2" xfId="0" applyFont="1" applyFill="1" applyBorder="1" applyAlignment="1">
      <alignment horizontal="left" vertical="top" wrapText="1"/>
    </xf>
    <xf numFmtId="1"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wrapText="1"/>
    </xf>
    <xf numFmtId="2" fontId="7" fillId="4" borderId="2" xfId="0" applyNumberFormat="1" applyFont="1" applyFill="1" applyBorder="1" applyAlignment="1">
      <alignment horizontal="right" vertical="top" wrapText="1"/>
    </xf>
    <xf numFmtId="0" fontId="7" fillId="0" borderId="2" xfId="0" applyFont="1" applyBorder="1" applyAlignment="1">
      <alignment horizontal="center" vertical="top" wrapText="1"/>
    </xf>
    <xf numFmtId="0" fontId="9" fillId="0" borderId="4" xfId="0" applyFont="1" applyBorder="1" applyAlignment="1">
      <alignment horizontal="right" vertical="top" wrapText="1"/>
    </xf>
    <xf numFmtId="0" fontId="9" fillId="0" borderId="7" xfId="0" applyFont="1" applyBorder="1" applyAlignment="1">
      <alignment horizontal="right" vertical="top" wrapText="1"/>
    </xf>
    <xf numFmtId="0" fontId="9" fillId="0" borderId="6" xfId="0" applyFont="1" applyBorder="1" applyAlignment="1">
      <alignment horizontal="right" vertical="top" wrapText="1"/>
    </xf>
    <xf numFmtId="0" fontId="9"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3" xfId="0" applyFont="1" applyBorder="1" applyAlignment="1">
      <alignment horizontal="right" vertical="top" wrapText="1"/>
    </xf>
    <xf numFmtId="0" fontId="3" fillId="0" borderId="3" xfId="0" applyFont="1" applyBorder="1" applyAlignment="1">
      <alignment horizontal="right" vertical="top" wrapText="1"/>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topLeftCell="A13" workbookViewId="0">
      <selection activeCell="A14" sqref="A14:K14"/>
    </sheetView>
  </sheetViews>
  <sheetFormatPr defaultRowHeight="15" x14ac:dyDescent="0.25"/>
  <cols>
    <col min="1" max="1" width="0.42578125" customWidth="1"/>
    <col min="2" max="2" width="4.28515625" customWidth="1"/>
    <col min="3" max="3" width="25.7109375" customWidth="1"/>
    <col min="4" max="4" width="55.28515625" customWidth="1"/>
    <col min="5" max="5" width="10.5703125" customWidth="1"/>
    <col min="6" max="6" width="13.140625" customWidth="1"/>
    <col min="7" max="7" width="11" customWidth="1"/>
    <col min="8" max="8" width="13.28515625" style="5" customWidth="1"/>
    <col min="9" max="9" width="19.85546875" customWidth="1"/>
    <col min="10" max="10" width="17.85546875" customWidth="1"/>
    <col min="11" max="11" width="6.42578125" customWidth="1"/>
    <col min="12" max="12" width="8.85546875" customWidth="1"/>
  </cols>
  <sheetData>
    <row r="1" spans="1:16" ht="30.6" customHeight="1" x14ac:dyDescent="0.25">
      <c r="A1" s="52" t="s">
        <v>81</v>
      </c>
      <c r="B1" s="52"/>
      <c r="C1" s="52"/>
      <c r="D1" s="52"/>
      <c r="E1" s="52"/>
      <c r="F1" s="52"/>
      <c r="G1" s="52"/>
      <c r="H1" s="52"/>
      <c r="I1" s="52"/>
      <c r="J1" s="52"/>
      <c r="K1" s="52"/>
      <c r="L1" s="3"/>
      <c r="M1" s="2"/>
      <c r="N1" s="2"/>
      <c r="O1" s="2"/>
      <c r="P1" s="2"/>
    </row>
    <row r="2" spans="1:16" ht="45" customHeight="1" x14ac:dyDescent="0.25">
      <c r="A2" s="51" t="s">
        <v>20</v>
      </c>
      <c r="B2" s="51"/>
      <c r="C2" s="51"/>
      <c r="D2" s="51"/>
      <c r="E2" s="51"/>
      <c r="F2" s="51"/>
      <c r="G2" s="51"/>
      <c r="H2" s="51"/>
      <c r="I2" s="51"/>
      <c r="J2" s="51"/>
      <c r="K2" s="51"/>
      <c r="L2" s="1"/>
      <c r="M2" s="2"/>
      <c r="N2" s="2"/>
      <c r="O2" s="2"/>
      <c r="P2" s="2"/>
    </row>
    <row r="3" spans="1:16" ht="42.75" x14ac:dyDescent="0.25">
      <c r="A3" s="4"/>
      <c r="B3" s="9" t="s">
        <v>0</v>
      </c>
      <c r="C3" s="9" t="s">
        <v>1</v>
      </c>
      <c r="D3" s="9" t="s">
        <v>16</v>
      </c>
      <c r="E3" s="9" t="s">
        <v>2</v>
      </c>
      <c r="F3" s="10" t="s">
        <v>3</v>
      </c>
      <c r="G3" s="11" t="s">
        <v>4</v>
      </c>
      <c r="H3" s="11" t="s">
        <v>5</v>
      </c>
      <c r="I3" s="12" t="s">
        <v>6</v>
      </c>
      <c r="J3" s="9" t="s">
        <v>7</v>
      </c>
      <c r="K3" s="4"/>
    </row>
    <row r="4" spans="1:16" ht="225" x14ac:dyDescent="0.25">
      <c r="A4" s="4"/>
      <c r="B4" s="41">
        <v>1</v>
      </c>
      <c r="C4" s="17" t="s">
        <v>72</v>
      </c>
      <c r="D4" s="42" t="s">
        <v>73</v>
      </c>
      <c r="E4" s="39" t="s">
        <v>74</v>
      </c>
      <c r="F4" s="43">
        <v>10</v>
      </c>
      <c r="G4" s="44">
        <v>40086</v>
      </c>
      <c r="H4" s="45">
        <f>F4*G4</f>
        <v>400860</v>
      </c>
      <c r="I4" s="38" t="s">
        <v>79</v>
      </c>
      <c r="J4" s="16" t="s">
        <v>19</v>
      </c>
      <c r="K4" s="4"/>
    </row>
    <row r="5" spans="1:16" ht="17.45" customHeight="1" x14ac:dyDescent="0.25">
      <c r="A5" s="4"/>
      <c r="B5" s="54" t="s">
        <v>8</v>
      </c>
      <c r="C5" s="55"/>
      <c r="D5" s="55"/>
      <c r="E5" s="55"/>
      <c r="F5" s="55"/>
      <c r="G5" s="55"/>
      <c r="H5" s="13">
        <f>SUM(H4:H4)</f>
        <v>400860</v>
      </c>
      <c r="I5" s="7"/>
      <c r="J5" s="8"/>
      <c r="K5" s="4"/>
    </row>
    <row r="6" spans="1:16" x14ac:dyDescent="0.25">
      <c r="A6" s="4"/>
      <c r="B6" s="4"/>
      <c r="C6" s="4"/>
      <c r="D6" s="4"/>
      <c r="E6" s="4"/>
      <c r="F6" s="4"/>
      <c r="G6" s="4"/>
      <c r="H6" s="6"/>
      <c r="I6" s="4"/>
      <c r="J6" s="4"/>
      <c r="K6" s="4"/>
    </row>
    <row r="7" spans="1:16" ht="409.5" customHeight="1" x14ac:dyDescent="0.25">
      <c r="A7" s="51" t="s">
        <v>83</v>
      </c>
      <c r="B7" s="51"/>
      <c r="C7" s="51"/>
      <c r="D7" s="51"/>
      <c r="E7" s="51"/>
      <c r="F7" s="51"/>
      <c r="G7" s="51"/>
      <c r="H7" s="51"/>
      <c r="I7" s="51"/>
      <c r="J7" s="51"/>
      <c r="K7" s="51"/>
    </row>
    <row r="8" spans="1:16" ht="52.5" customHeight="1" x14ac:dyDescent="0.25">
      <c r="A8" s="53" t="s">
        <v>82</v>
      </c>
      <c r="B8" s="53"/>
      <c r="C8" s="53"/>
      <c r="D8" s="53"/>
      <c r="E8" s="53"/>
      <c r="F8" s="53"/>
      <c r="G8" s="53"/>
      <c r="H8" s="53"/>
      <c r="I8" s="53"/>
      <c r="J8" s="53"/>
      <c r="K8" s="53"/>
    </row>
    <row r="9" spans="1:16" ht="46.15" customHeight="1" x14ac:dyDescent="0.25">
      <c r="A9" s="51" t="s">
        <v>71</v>
      </c>
      <c r="B9" s="51"/>
      <c r="C9" s="51"/>
      <c r="D9" s="51"/>
      <c r="E9" s="51"/>
      <c r="F9" s="51"/>
      <c r="G9" s="51"/>
      <c r="H9" s="51"/>
      <c r="I9" s="51"/>
      <c r="J9" s="51"/>
      <c r="K9" s="51"/>
    </row>
    <row r="10" spans="1:16" ht="47.25" x14ac:dyDescent="0.25">
      <c r="A10" s="4"/>
      <c r="B10" s="23" t="s">
        <v>0</v>
      </c>
      <c r="C10" s="24" t="s">
        <v>9</v>
      </c>
      <c r="D10" s="24" t="s">
        <v>18</v>
      </c>
      <c r="E10" s="24" t="s">
        <v>10</v>
      </c>
      <c r="F10" s="25" t="s">
        <v>11</v>
      </c>
      <c r="G10" s="26" t="s">
        <v>12</v>
      </c>
      <c r="H10" s="27" t="s">
        <v>13</v>
      </c>
      <c r="I10" s="28" t="s">
        <v>14</v>
      </c>
      <c r="J10" s="24" t="s">
        <v>15</v>
      </c>
      <c r="K10" s="4"/>
    </row>
    <row r="11" spans="1:16" ht="195" x14ac:dyDescent="0.25">
      <c r="A11" s="4"/>
      <c r="B11" s="46">
        <v>1</v>
      </c>
      <c r="C11" s="14" t="s">
        <v>75</v>
      </c>
      <c r="D11" s="14" t="s">
        <v>76</v>
      </c>
      <c r="E11" s="39" t="s">
        <v>77</v>
      </c>
      <c r="F11" s="43">
        <v>10</v>
      </c>
      <c r="G11" s="44">
        <v>40086</v>
      </c>
      <c r="H11" s="45">
        <f>F11*G11</f>
        <v>400860</v>
      </c>
      <c r="I11" s="38" t="s">
        <v>80</v>
      </c>
      <c r="J11" s="14" t="s">
        <v>78</v>
      </c>
      <c r="K11" s="4"/>
    </row>
    <row r="12" spans="1:16" ht="15" customHeight="1" x14ac:dyDescent="0.25">
      <c r="A12" s="4"/>
      <c r="B12" s="47" t="s">
        <v>17</v>
      </c>
      <c r="C12" s="48"/>
      <c r="D12" s="48"/>
      <c r="E12" s="49"/>
      <c r="F12" s="49"/>
      <c r="G12" s="50"/>
      <c r="H12" s="29">
        <f>SUM(H11:H11)</f>
        <v>400860</v>
      </c>
      <c r="I12" s="30"/>
      <c r="J12" s="31"/>
      <c r="K12" s="4"/>
    </row>
    <row r="13" spans="1:16" x14ac:dyDescent="0.25">
      <c r="A13" s="4"/>
      <c r="B13" s="4"/>
      <c r="C13" s="4"/>
      <c r="D13" s="4"/>
      <c r="E13" s="4"/>
      <c r="F13" s="4"/>
      <c r="G13" s="4"/>
      <c r="H13" s="6"/>
      <c r="I13" s="4"/>
      <c r="J13" s="4"/>
      <c r="K13" s="4"/>
    </row>
    <row r="14" spans="1:16" ht="321" customHeight="1" x14ac:dyDescent="0.25">
      <c r="A14" s="51" t="s">
        <v>84</v>
      </c>
      <c r="B14" s="51"/>
      <c r="C14" s="51"/>
      <c r="D14" s="51"/>
      <c r="E14" s="51"/>
      <c r="F14" s="51"/>
      <c r="G14" s="51"/>
      <c r="H14" s="51"/>
      <c r="I14" s="51"/>
      <c r="J14" s="51"/>
      <c r="K14" s="51"/>
    </row>
    <row r="15" spans="1:16" x14ac:dyDescent="0.25">
      <c r="C15" s="40"/>
    </row>
  </sheetData>
  <autoFilter ref="A1:K5"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8">
    <mergeCell ref="B12:G12"/>
    <mergeCell ref="A14:K14"/>
    <mergeCell ref="A1:K1"/>
    <mergeCell ref="A2:K2"/>
    <mergeCell ref="A7:K7"/>
    <mergeCell ref="A8:K8"/>
    <mergeCell ref="A9:K9"/>
    <mergeCell ref="B5:G5"/>
  </mergeCells>
  <pageMargins left="0.70866141732283472" right="0.70866141732283472" top="0.74803149606299213" bottom="0.74803149606299213" header="0.31496062992125984" footer="0.31496062992125984"/>
  <pageSetup paperSize="9" scale="89" orientation="landscape" r:id="rId1"/>
  <rowBreaks count="1" manualBreakCount="1">
    <brk id="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topLeftCell="A21" workbookViewId="0">
      <selection sqref="A1:G25"/>
    </sheetView>
  </sheetViews>
  <sheetFormatPr defaultRowHeight="15" x14ac:dyDescent="0.25"/>
  <cols>
    <col min="1" max="1" width="3.7109375" customWidth="1"/>
    <col min="2" max="2" width="22.85546875" customWidth="1"/>
    <col min="3" max="3" width="60.7109375" customWidth="1"/>
    <col min="4" max="4" width="6.85546875" customWidth="1"/>
    <col min="5" max="5" width="7.85546875" customWidth="1"/>
    <col min="6" max="6" width="10.42578125" customWidth="1"/>
    <col min="7" max="7" width="11.42578125" customWidth="1"/>
  </cols>
  <sheetData>
    <row r="1" spans="1:7" ht="115.5" customHeight="1" x14ac:dyDescent="0.25">
      <c r="A1" s="37">
        <v>1</v>
      </c>
      <c r="B1" s="34" t="s">
        <v>23</v>
      </c>
      <c r="C1" s="17" t="s">
        <v>33</v>
      </c>
      <c r="D1" s="19" t="s">
        <v>21</v>
      </c>
      <c r="E1" s="21">
        <v>1</v>
      </c>
      <c r="F1" s="19">
        <v>3000</v>
      </c>
      <c r="G1" s="20">
        <f t="shared" ref="G1:G25" si="0">E1*F1</f>
        <v>3000</v>
      </c>
    </row>
    <row r="2" spans="1:7" ht="118.5" customHeight="1" x14ac:dyDescent="0.25">
      <c r="A2" s="37">
        <v>2</v>
      </c>
      <c r="B2" s="35" t="s">
        <v>24</v>
      </c>
      <c r="C2" s="14" t="s">
        <v>70</v>
      </c>
      <c r="D2" s="9" t="s">
        <v>21</v>
      </c>
      <c r="E2" s="10">
        <v>3</v>
      </c>
      <c r="F2" s="11">
        <v>4000</v>
      </c>
      <c r="G2" s="20">
        <f t="shared" si="0"/>
        <v>12000</v>
      </c>
    </row>
    <row r="3" spans="1:7" ht="47.25" customHeight="1" x14ac:dyDescent="0.25">
      <c r="A3" s="37">
        <v>3</v>
      </c>
      <c r="B3" s="36" t="s">
        <v>26</v>
      </c>
      <c r="C3" s="15" t="s">
        <v>25</v>
      </c>
      <c r="D3" s="19" t="s">
        <v>21</v>
      </c>
      <c r="E3" s="19">
        <v>3</v>
      </c>
      <c r="F3" s="19">
        <v>1800</v>
      </c>
      <c r="G3" s="20">
        <f t="shared" si="0"/>
        <v>5400</v>
      </c>
    </row>
    <row r="4" spans="1:7" ht="72" customHeight="1" x14ac:dyDescent="0.25">
      <c r="A4" s="37">
        <v>4</v>
      </c>
      <c r="B4" s="36" t="s">
        <v>27</v>
      </c>
      <c r="C4" s="18" t="s">
        <v>28</v>
      </c>
      <c r="D4" s="19" t="s">
        <v>21</v>
      </c>
      <c r="E4" s="19">
        <v>2</v>
      </c>
      <c r="F4" s="19">
        <v>7000</v>
      </c>
      <c r="G4" s="20">
        <f t="shared" si="0"/>
        <v>14000</v>
      </c>
    </row>
    <row r="5" spans="1:7" ht="128.25" customHeight="1" x14ac:dyDescent="0.25">
      <c r="A5" s="37">
        <v>5</v>
      </c>
      <c r="B5" s="36" t="s">
        <v>29</v>
      </c>
      <c r="C5" s="18" t="s">
        <v>30</v>
      </c>
      <c r="D5" s="19" t="s">
        <v>21</v>
      </c>
      <c r="E5" s="19">
        <v>3</v>
      </c>
      <c r="F5" s="19">
        <v>1600</v>
      </c>
      <c r="G5" s="20">
        <f t="shared" si="0"/>
        <v>4800</v>
      </c>
    </row>
    <row r="6" spans="1:7" ht="150" x14ac:dyDescent="0.25">
      <c r="A6" s="37">
        <v>6</v>
      </c>
      <c r="B6" s="36" t="s">
        <v>31</v>
      </c>
      <c r="C6" s="18" t="s">
        <v>32</v>
      </c>
      <c r="D6" s="19" t="s">
        <v>22</v>
      </c>
      <c r="E6" s="19">
        <v>4</v>
      </c>
      <c r="F6" s="19">
        <v>1163</v>
      </c>
      <c r="G6" s="20">
        <f t="shared" si="0"/>
        <v>4652</v>
      </c>
    </row>
    <row r="7" spans="1:7" ht="165" x14ac:dyDescent="0.25">
      <c r="A7" s="37">
        <v>7</v>
      </c>
      <c r="B7" s="36" t="s">
        <v>34</v>
      </c>
      <c r="C7" s="18" t="s">
        <v>35</v>
      </c>
      <c r="D7" s="19" t="s">
        <v>22</v>
      </c>
      <c r="E7" s="19">
        <v>2</v>
      </c>
      <c r="F7" s="19">
        <v>4500</v>
      </c>
      <c r="G7" s="20">
        <f t="shared" si="0"/>
        <v>9000</v>
      </c>
    </row>
    <row r="8" spans="1:7" ht="30" x14ac:dyDescent="0.25">
      <c r="A8" s="37">
        <v>8</v>
      </c>
      <c r="B8" s="36" t="s">
        <v>36</v>
      </c>
      <c r="C8" s="33" t="s">
        <v>37</v>
      </c>
      <c r="D8" s="19" t="s">
        <v>22</v>
      </c>
      <c r="E8" s="19">
        <v>3</v>
      </c>
      <c r="F8" s="19">
        <v>28000</v>
      </c>
      <c r="G8" s="20">
        <f t="shared" si="0"/>
        <v>84000</v>
      </c>
    </row>
    <row r="9" spans="1:7" ht="45" x14ac:dyDescent="0.25">
      <c r="A9" s="37">
        <v>9</v>
      </c>
      <c r="B9" s="36" t="s">
        <v>38</v>
      </c>
      <c r="C9" s="33" t="s">
        <v>39</v>
      </c>
      <c r="D9" s="19" t="s">
        <v>22</v>
      </c>
      <c r="E9" s="19">
        <v>3</v>
      </c>
      <c r="F9" s="19">
        <v>22000</v>
      </c>
      <c r="G9" s="20">
        <f t="shared" si="0"/>
        <v>66000</v>
      </c>
    </row>
    <row r="10" spans="1:7" ht="30" x14ac:dyDescent="0.25">
      <c r="A10" s="37">
        <v>10</v>
      </c>
      <c r="B10" s="36" t="s">
        <v>40</v>
      </c>
      <c r="C10" s="33" t="s">
        <v>41</v>
      </c>
      <c r="D10" s="19" t="s">
        <v>22</v>
      </c>
      <c r="E10" s="19">
        <v>4</v>
      </c>
      <c r="F10" s="19">
        <v>22000</v>
      </c>
      <c r="G10" s="20">
        <f t="shared" si="0"/>
        <v>88000</v>
      </c>
    </row>
    <row r="11" spans="1:7" x14ac:dyDescent="0.25">
      <c r="A11" s="37">
        <v>11</v>
      </c>
      <c r="B11" s="36" t="s">
        <v>42</v>
      </c>
      <c r="C11" s="22" t="s">
        <v>42</v>
      </c>
      <c r="D11" s="19" t="s">
        <v>21</v>
      </c>
      <c r="E11" s="19">
        <v>1</v>
      </c>
      <c r="F11" s="19">
        <v>4400</v>
      </c>
      <c r="G11" s="20">
        <f t="shared" si="0"/>
        <v>4400</v>
      </c>
    </row>
    <row r="12" spans="1:7" x14ac:dyDescent="0.25">
      <c r="A12" s="37">
        <v>12</v>
      </c>
      <c r="B12" s="36" t="s">
        <v>43</v>
      </c>
      <c r="C12" s="22" t="s">
        <v>44</v>
      </c>
      <c r="D12" s="19" t="s">
        <v>21</v>
      </c>
      <c r="E12" s="19">
        <v>8</v>
      </c>
      <c r="F12" s="19">
        <v>3000</v>
      </c>
      <c r="G12" s="20">
        <f t="shared" si="0"/>
        <v>24000</v>
      </c>
    </row>
    <row r="13" spans="1:7" x14ac:dyDescent="0.25">
      <c r="A13" s="37">
        <v>13</v>
      </c>
      <c r="B13" s="36" t="s">
        <v>45</v>
      </c>
      <c r="C13" s="22" t="s">
        <v>69</v>
      </c>
      <c r="D13" s="19" t="s">
        <v>21</v>
      </c>
      <c r="E13" s="19">
        <v>5</v>
      </c>
      <c r="F13" s="19">
        <v>1500</v>
      </c>
      <c r="G13" s="20">
        <f t="shared" si="0"/>
        <v>7500</v>
      </c>
    </row>
    <row r="14" spans="1:7" ht="75" x14ac:dyDescent="0.25">
      <c r="A14" s="37">
        <v>14</v>
      </c>
      <c r="B14" s="36" t="s">
        <v>46</v>
      </c>
      <c r="C14" s="22" t="s">
        <v>68</v>
      </c>
      <c r="D14" s="19" t="s">
        <v>22</v>
      </c>
      <c r="E14" s="19">
        <v>20</v>
      </c>
      <c r="F14" s="19">
        <v>1355</v>
      </c>
      <c r="G14" s="20">
        <f t="shared" si="0"/>
        <v>27100</v>
      </c>
    </row>
    <row r="15" spans="1:7" ht="51.75" customHeight="1" x14ac:dyDescent="0.25">
      <c r="A15" s="37">
        <v>15</v>
      </c>
      <c r="B15" s="36" t="s">
        <v>47</v>
      </c>
      <c r="C15" s="22" t="s">
        <v>67</v>
      </c>
      <c r="D15" s="19" t="s">
        <v>22</v>
      </c>
      <c r="E15" s="19">
        <v>20</v>
      </c>
      <c r="F15" s="19">
        <v>1355</v>
      </c>
      <c r="G15" s="20">
        <f t="shared" si="0"/>
        <v>27100</v>
      </c>
    </row>
    <row r="16" spans="1:7" ht="61.5" customHeight="1" x14ac:dyDescent="0.25">
      <c r="A16" s="37">
        <v>16</v>
      </c>
      <c r="B16" s="36" t="s">
        <v>48</v>
      </c>
      <c r="C16" s="18" t="s">
        <v>67</v>
      </c>
      <c r="D16" s="19" t="s">
        <v>22</v>
      </c>
      <c r="E16" s="19">
        <v>20</v>
      </c>
      <c r="F16" s="19">
        <v>1355</v>
      </c>
      <c r="G16" s="20">
        <f t="shared" si="0"/>
        <v>27100</v>
      </c>
    </row>
    <row r="17" spans="1:7" ht="75.75" customHeight="1" x14ac:dyDescent="0.25">
      <c r="A17" s="37">
        <v>17</v>
      </c>
      <c r="B17" s="36" t="s">
        <v>49</v>
      </c>
      <c r="C17" s="22" t="s">
        <v>66</v>
      </c>
      <c r="D17" s="19" t="s">
        <v>22</v>
      </c>
      <c r="E17" s="19">
        <v>20</v>
      </c>
      <c r="F17" s="19">
        <v>1355</v>
      </c>
      <c r="G17" s="20">
        <f t="shared" si="0"/>
        <v>27100</v>
      </c>
    </row>
    <row r="18" spans="1:7" ht="75.75" customHeight="1" x14ac:dyDescent="0.25">
      <c r="A18" s="37">
        <v>18</v>
      </c>
      <c r="B18" s="36" t="s">
        <v>50</v>
      </c>
      <c r="C18" s="22" t="s">
        <v>65</v>
      </c>
      <c r="D18" s="19" t="s">
        <v>22</v>
      </c>
      <c r="E18" s="19">
        <v>20</v>
      </c>
      <c r="F18" s="19">
        <v>1355</v>
      </c>
      <c r="G18" s="20">
        <f t="shared" si="0"/>
        <v>27100</v>
      </c>
    </row>
    <row r="19" spans="1:7" ht="85.5" customHeight="1" x14ac:dyDescent="0.25">
      <c r="A19" s="37">
        <v>19</v>
      </c>
      <c r="B19" s="36" t="s">
        <v>51</v>
      </c>
      <c r="C19" s="22" t="s">
        <v>64</v>
      </c>
      <c r="D19" s="19" t="s">
        <v>22</v>
      </c>
      <c r="E19" s="19">
        <v>20</v>
      </c>
      <c r="F19" s="19">
        <v>1505</v>
      </c>
      <c r="G19" s="20">
        <f t="shared" si="0"/>
        <v>30100</v>
      </c>
    </row>
    <row r="20" spans="1:7" ht="82.5" customHeight="1" x14ac:dyDescent="0.25">
      <c r="A20" s="37">
        <v>20</v>
      </c>
      <c r="B20" s="36" t="s">
        <v>52</v>
      </c>
      <c r="C20" s="22" t="s">
        <v>63</v>
      </c>
      <c r="D20" s="19" t="s">
        <v>22</v>
      </c>
      <c r="E20" s="19">
        <v>20</v>
      </c>
      <c r="F20" s="19">
        <v>1505</v>
      </c>
      <c r="G20" s="20">
        <f t="shared" si="0"/>
        <v>30100</v>
      </c>
    </row>
    <row r="21" spans="1:7" ht="75" customHeight="1" x14ac:dyDescent="0.25">
      <c r="A21" s="37">
        <v>21</v>
      </c>
      <c r="B21" s="36" t="s">
        <v>53</v>
      </c>
      <c r="C21" s="22" t="s">
        <v>61</v>
      </c>
      <c r="D21" s="19" t="s">
        <v>22</v>
      </c>
      <c r="E21" s="19">
        <v>20</v>
      </c>
      <c r="F21" s="19">
        <v>1696</v>
      </c>
      <c r="G21" s="20">
        <f t="shared" si="0"/>
        <v>33920</v>
      </c>
    </row>
    <row r="22" spans="1:7" ht="107.25" customHeight="1" x14ac:dyDescent="0.25">
      <c r="A22" s="37">
        <v>22</v>
      </c>
      <c r="B22" s="36" t="s">
        <v>54</v>
      </c>
      <c r="C22" s="32" t="s">
        <v>62</v>
      </c>
      <c r="D22" s="19" t="s">
        <v>22</v>
      </c>
      <c r="E22" s="19">
        <v>20</v>
      </c>
      <c r="F22" s="19">
        <v>1600</v>
      </c>
      <c r="G22" s="20">
        <f t="shared" si="0"/>
        <v>32000</v>
      </c>
    </row>
    <row r="23" spans="1:7" ht="45.75" customHeight="1" x14ac:dyDescent="0.25">
      <c r="A23" s="37">
        <v>23</v>
      </c>
      <c r="B23" s="36" t="s">
        <v>55</v>
      </c>
      <c r="C23" s="22" t="s">
        <v>56</v>
      </c>
      <c r="D23" s="19" t="s">
        <v>22</v>
      </c>
      <c r="E23" s="19">
        <v>20</v>
      </c>
      <c r="F23" s="19">
        <v>700</v>
      </c>
      <c r="G23" s="20">
        <f t="shared" si="0"/>
        <v>14000</v>
      </c>
    </row>
    <row r="24" spans="1:7" ht="35.25" customHeight="1" x14ac:dyDescent="0.25">
      <c r="A24" s="37">
        <v>24</v>
      </c>
      <c r="B24" s="36" t="s">
        <v>57</v>
      </c>
      <c r="C24" s="22" t="s">
        <v>58</v>
      </c>
      <c r="D24" s="19" t="s">
        <v>21</v>
      </c>
      <c r="E24" s="19">
        <v>30</v>
      </c>
      <c r="F24" s="19">
        <v>3300</v>
      </c>
      <c r="G24" s="20">
        <f t="shared" si="0"/>
        <v>99000</v>
      </c>
    </row>
    <row r="25" spans="1:7" ht="98.25" customHeight="1" x14ac:dyDescent="0.25">
      <c r="A25" s="37">
        <v>25</v>
      </c>
      <c r="B25" s="36" t="s">
        <v>59</v>
      </c>
      <c r="C25" s="18" t="s">
        <v>60</v>
      </c>
      <c r="D25" s="19" t="s">
        <v>21</v>
      </c>
      <c r="E25" s="19">
        <v>12</v>
      </c>
      <c r="F25" s="19">
        <v>1100</v>
      </c>
      <c r="G25" s="20">
        <f t="shared" si="0"/>
        <v>13200</v>
      </c>
    </row>
  </sheetData>
  <pageMargins left="0.39370078740157483" right="0.70866141732283472" top="0.39370078740157483"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Объявление</vt:lpstr>
      <vt:lpstr>Лист1</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2024-06-26T04:35:40Z</dcterms:modified>
</cp:coreProperties>
</file>